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25" windowWidth="21720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год'!$A$1:$F$74</definedName>
  </definedNames>
  <calcPr calcId="124519" refMode="R1C1"/>
</workbook>
</file>

<file path=xl/calcChain.xml><?xml version="1.0" encoding="utf-8"?>
<calcChain xmlns="http://schemas.openxmlformats.org/spreadsheetml/2006/main">
  <c r="D20" i="1"/>
  <c r="D19" s="1"/>
  <c r="E20"/>
  <c r="C20"/>
  <c r="E50"/>
  <c r="D50"/>
  <c r="C50"/>
  <c r="E51"/>
  <c r="D51"/>
  <c r="C51"/>
  <c r="D52"/>
  <c r="E52"/>
  <c r="C52"/>
  <c r="E53"/>
  <c r="C54" l="1"/>
  <c r="D55"/>
  <c r="C55"/>
  <c r="C56"/>
  <c r="C57"/>
  <c r="C64"/>
  <c r="D72"/>
  <c r="D71"/>
  <c r="E72"/>
  <c r="E71" s="1"/>
  <c r="C71"/>
  <c r="C72"/>
  <c r="E73"/>
  <c r="E68" l="1"/>
  <c r="E66"/>
  <c r="E63"/>
  <c r="E62"/>
  <c r="E61"/>
  <c r="E60"/>
  <c r="E58"/>
  <c r="E49"/>
  <c r="E46"/>
  <c r="E45"/>
  <c r="E44"/>
  <c r="E43"/>
  <c r="E40"/>
  <c r="E35"/>
  <c r="E34"/>
  <c r="E33"/>
  <c r="E32"/>
  <c r="E31"/>
  <c r="E28"/>
  <c r="E25"/>
  <c r="E24"/>
  <c r="E23"/>
  <c r="E22"/>
  <c r="E70"/>
  <c r="D21"/>
  <c r="D27"/>
  <c r="D30"/>
  <c r="D32"/>
  <c r="D34"/>
  <c r="D39"/>
  <c r="D38" s="1"/>
  <c r="D42"/>
  <c r="D41" s="1"/>
  <c r="D48"/>
  <c r="D47" s="1"/>
  <c r="D57"/>
  <c r="D59"/>
  <c r="D65"/>
  <c r="D67"/>
  <c r="D69"/>
  <c r="C21"/>
  <c r="E21" s="1"/>
  <c r="C27"/>
  <c r="E27" s="1"/>
  <c r="C30"/>
  <c r="C32"/>
  <c r="C34"/>
  <c r="C39"/>
  <c r="C38" s="1"/>
  <c r="C42"/>
  <c r="C41" s="1"/>
  <c r="C48"/>
  <c r="C47" s="1"/>
  <c r="E56"/>
  <c r="C59"/>
  <c r="E59" s="1"/>
  <c r="C65"/>
  <c r="E65" s="1"/>
  <c r="C67"/>
  <c r="E67" s="1"/>
  <c r="C69"/>
  <c r="E38" l="1"/>
  <c r="C37"/>
  <c r="E39"/>
  <c r="E30"/>
  <c r="C29"/>
  <c r="C26" s="1"/>
  <c r="E41"/>
  <c r="E42"/>
  <c r="E47"/>
  <c r="E48"/>
  <c r="E57"/>
  <c r="E69"/>
  <c r="D29"/>
  <c r="D56"/>
  <c r="D64"/>
  <c r="D37"/>
  <c r="D36" s="1"/>
  <c r="D26"/>
  <c r="E29" l="1"/>
  <c r="E26"/>
  <c r="E37"/>
  <c r="C36"/>
  <c r="C19" s="1"/>
  <c r="C18" s="1"/>
  <c r="E64"/>
  <c r="E55" s="1"/>
  <c r="E36" l="1"/>
  <c r="E19"/>
  <c r="D54"/>
  <c r="E54" l="1"/>
  <c r="D18"/>
  <c r="E18" s="1"/>
</calcChain>
</file>

<file path=xl/sharedStrings.xml><?xml version="1.0" encoding="utf-8"?>
<sst xmlns="http://schemas.openxmlformats.org/spreadsheetml/2006/main" count="130" uniqueCount="121">
  <si>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</si>
  <si>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</si>
  <si>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</si>
  <si>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</si>
  <si>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</si>
  <si>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</si>
  <si>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</si>
  <si>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</si>
  <si>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</si>
  <si>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</si>
  <si>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</si>
  <si>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</si>
  <si>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</si>
  <si>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</si>
  <si>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</si>
  <si>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</si>
  <si>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</si>
  <si>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</si>
  <si>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</si>
  <si>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</si>
  <si>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</si>
  <si>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</si>
  <si>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</si>
  <si>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</si>
  <si>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</si>
  <si>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</si>
  <si>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</si>
  <si>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</si>
  <si>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</si>
  <si>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</si>
  <si>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</si>
  <si>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</si>
  <si>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</si>
  <si>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</si>
  <si>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</si>
  <si>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</si>
  <si>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</si>
  <si>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</si>
  <si>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</si>
  <si>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</si>
  <si>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</si>
  <si>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</si>
  <si>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</si>
  <si>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</si>
  <si>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</si>
  <si>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</si>
  <si>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</si>
  <si>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</si>
  <si>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</si>
  <si>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</si>
  <si>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</si>
  <si>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</si>
  <si>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</si>
  <si>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</si>
  <si>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 xml:space="preserve"> сельского поселения "Шошка"</t>
  </si>
  <si>
    <t>1 05 03 010 01 0000 110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</si>
  <si>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</si>
  <si>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</si>
  <si>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ГОСУДАРСТВЕННАЯ ПОШЛИНА</t>
  </si>
  <si>
    <t>1 08 00 000 00 0000 000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</si>
  <si>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</si>
  <si>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</si>
  <si>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</si>
  <si>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</si>
  <si>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</si>
  <si>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</si>
  <si>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1 11 00 000 00 0000 000</t>
  </si>
  <si>
    <t>1 11 05 000 00 0000 120</t>
  </si>
  <si>
    <t>1 11 05 030 00 0000 120</t>
  </si>
  <si>
    <t>1 11 05 035 10 0000 120</t>
  </si>
  <si>
    <t>Неналоговые доходы</t>
  </si>
  <si>
    <t>1 16 00 000 00 0000 000</t>
  </si>
  <si>
    <t>1 16 90 000 00 0000 140</t>
  </si>
  <si>
    <t>1 16 90 050 10 0000 140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</si>
  <si>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</si>
  <si>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</si>
  <si>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</si>
  <si>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2 02 20 000 00 0000 151</t>
  </si>
  <si>
    <t>2 02 29 999 10 0000 151</t>
  </si>
  <si>
    <t>2 02 29 999 00 0000 151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</si>
  <si>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</si>
  <si>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</si>
  <si>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</si>
  <si>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1 17 00 000 00 0000 000</t>
  </si>
  <si>
    <t>ПРОЧИЕ НЕНАЛОГОВЫЕ ДОХОДЫ</t>
  </si>
  <si>
    <t>1 17 05 000 00 0000 180</t>
  </si>
  <si>
    <t>Прочие неналоговые доходы</t>
  </si>
  <si>
    <t>Прочие неналоговые доходы бюджетов сельских поселений</t>
  </si>
  <si>
    <t>1 17 05 050 10 0000 180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</si>
  <si>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</si>
  <si>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</si>
  <si>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</si>
  <si>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</si>
  <si>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</si>
  <si>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</si>
  <si>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от 25.12.2018 г № 4-31/26</t>
  </si>
  <si>
    <t>2 02 49 999 10 0000 150</t>
  </si>
  <si>
    <t>2 02 49 999 00 0000 150</t>
  </si>
  <si>
    <t>2 02 40 000 00 0000 150</t>
  </si>
  <si>
    <t>2 02 35 930 10 0000 150</t>
  </si>
  <si>
    <t>2 02 35 930 00 0000 150</t>
  </si>
  <si>
    <t>2 02 35 118 10 0000 150</t>
  </si>
  <si>
    <t>2 02 35 118 00 0000 150</t>
  </si>
  <si>
    <t>2 02 30 024 10 0000 150</t>
  </si>
  <si>
    <t>2 02 30 024 00 0000 150</t>
  </si>
  <si>
    <t>2 02 30 000 00 0000 150</t>
  </si>
  <si>
    <t>2 02 15 002 10 0000 150</t>
  </si>
  <si>
    <t>2 02 15 002 00 0000 150</t>
  </si>
  <si>
    <t>2 02 15 001 10 0000 150</t>
  </si>
  <si>
    <t>2 02 15 001 00 0000 150</t>
  </si>
  <si>
    <t>2 02 10 000 00 0000 150</t>
  </si>
  <si>
    <t>Объем поступление доходов бюджета сельского поселения "Шошка" на 2019 год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</si>
  <si>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
</t>
  </si>
  <si>
    <t>1 14 06 025 10 0000 430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</si>
  <si>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</si>
  <si>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>1 14 06 020 00 0000 430</t>
  </si>
  <si>
    <t xml:space="preserve">Доходы от продажи земельных участков, находящихся в государственной и муниципальной собственности
</t>
  </si>
  <si>
    <t>1 14 06 000 00 0000 430</t>
  </si>
  <si>
    <t xml:space="preserve">ДОХОДЫ ОТ ПРОДАЖИ МАТЕРИАЛЬНЫХ И НЕМАТЕРИАЛЬНЫХ АКТИВОВ
</t>
  </si>
  <si>
    <t>1 14 00 000 00 0000 000</t>
  </si>
  <si>
    <t>от 13.03.2019 г № 4-32/1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</si>
</sst>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22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 CYR"/>
    </font>
    <font>
      <b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Times New Roman CYR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9"/>
      <color indexed="8"/>
      <name val="Times New Roman CYR"/>
    </font>
    <font>
      <sz val="9"/>
      <name val="Times New Roman"/>
      <family val="1"/>
      <charset val="204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2" borderId="1" xfId="0" applyNumberFormat="1" applyFont="1" applyFill="1" applyBorder="1" applyAlignment="1">
      <alignment horizontal="right"/>
    </xf>
    <xf numFmtId="0" fontId="6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0" fontId="12" fillId="0" borderId="0" xfId="0" applyFont="1"/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49" fontId="16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/>
    </xf>
    <xf numFmtId="165" fontId="16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4"/>
  <sheetViews>
    <sheetView tabSelected="1" topLeftCell="A54" workbookViewId="0">
      <selection activeCell="I14" sqref="I14"/>
    </sheetView>
  </sheetViews>
  <sheetFormatPr defaultRowHeight="18" customHeight="1"/>
  <cols>
    <col min="1" max="1" width="82.5703125" customWidth="1"/>
    <col min="2" max="2" width="33.28515625" customWidth="1"/>
    <col min="3" max="3" width="14.140625" hidden="1" customWidth="1"/>
    <col min="4" max="4" width="11.42578125" hidden="1" customWidth="1"/>
    <col min="5" max="5" width="14.140625" customWidth="1"/>
  </cols>
  <sheetData>
    <row r="1" spans="1:10" ht="18" customHeight="1">
      <c r="E1" s="31" t="s">
        <v>52</v>
      </c>
    </row>
    <row r="2" spans="1:10" ht="18" customHeight="1">
      <c r="E2" s="31" t="s">
        <v>53</v>
      </c>
    </row>
    <row r="3" spans="1:10" ht="18" customHeight="1">
      <c r="E3" s="31" t="s">
        <v>54</v>
      </c>
    </row>
    <row r="4" spans="1:10" ht="18" customHeight="1">
      <c r="E4" s="31" t="s">
        <v>120</v>
      </c>
    </row>
    <row r="6" spans="1:10" s="47" customFormat="1" ht="12">
      <c r="A6" s="45"/>
      <c r="B6" s="45"/>
      <c r="C6" s="45"/>
      <c r="D6" s="45"/>
      <c r="E6" s="46" t="s">
        <v>52</v>
      </c>
    </row>
    <row r="7" spans="1:10" s="47" customFormat="1" ht="12">
      <c r="A7" s="45"/>
      <c r="B7" s="45"/>
      <c r="C7" s="45"/>
      <c r="D7" s="45"/>
      <c r="E7" s="46" t="s">
        <v>53</v>
      </c>
    </row>
    <row r="8" spans="1:10" s="47" customFormat="1" ht="12">
      <c r="A8" s="45"/>
      <c r="B8" s="45"/>
      <c r="C8" s="45"/>
      <c r="D8" s="45"/>
      <c r="E8" s="46" t="s">
        <v>54</v>
      </c>
    </row>
    <row r="9" spans="1:10" s="47" customFormat="1" ht="12">
      <c r="A9" s="45"/>
      <c r="B9" s="45"/>
      <c r="C9" s="45"/>
      <c r="D9" s="45"/>
      <c r="E9" s="46" t="s">
        <v>95</v>
      </c>
    </row>
    <row r="10" spans="1:10" ht="18.75">
      <c r="A10" s="1"/>
      <c r="B10" s="1"/>
      <c r="C10" s="33"/>
      <c r="D10" s="33"/>
      <c r="E10" s="1"/>
    </row>
    <row r="11" spans="1:10" ht="18.75">
      <c r="A11" s="44" t="s">
        <v>111</v>
      </c>
      <c r="B11" s="44"/>
      <c r="C11" s="44"/>
      <c r="D11" s="44"/>
      <c r="E11" s="44"/>
      <c r="F11" s="32"/>
      <c r="G11" s="32"/>
      <c r="H11" s="32"/>
      <c r="I11" s="32"/>
      <c r="J11" s="32"/>
    </row>
    <row r="12" spans="1:10" ht="15"/>
    <row r="13" spans="1:10" ht="18" customHeight="1">
      <c r="A13" s="2"/>
      <c r="B13" s="2"/>
      <c r="C13" s="2"/>
      <c r="D13" s="2"/>
      <c r="E13" s="14" t="s">
        <v>0</v>
      </c>
    </row>
    <row r="14" spans="1:10" ht="33.4" customHeight="1">
      <c r="A14" s="42" t="s">
        <v>6</v>
      </c>
      <c r="B14" s="42" t="s">
        <v>1</v>
      </c>
      <c r="C14" s="42" t="s">
        <v>2</v>
      </c>
      <c r="D14" s="42" t="s">
        <v>2</v>
      </c>
      <c r="E14" s="42" t="s">
        <v>2</v>
      </c>
    </row>
    <row r="15" spans="1:10" ht="33.4" customHeight="1">
      <c r="A15" s="42"/>
      <c r="B15" s="42"/>
      <c r="C15" s="43"/>
      <c r="D15" s="43"/>
      <c r="E15" s="43"/>
    </row>
    <row r="16" spans="1:10" ht="18.75">
      <c r="A16" s="3" t="s">
        <v>3</v>
      </c>
      <c r="B16" s="3" t="s">
        <v>4</v>
      </c>
      <c r="C16" s="3" t="s">
        <v>5</v>
      </c>
      <c r="D16" s="3" t="s">
        <v>5</v>
      </c>
      <c r="E16" s="3" t="s">
        <v>5</v>
      </c>
    </row>
    <row r="17" spans="1:5" ht="19.5" customHeight="1">
      <c r="A17" s="5" t="s">
        <v>7</v>
      </c>
      <c r="B17" s="6"/>
      <c r="C17" s="6"/>
      <c r="D17" s="6"/>
      <c r="E17" s="7"/>
    </row>
    <row r="18" spans="1:5" s="19" customFormat="1" ht="19.5" customHeight="1">
      <c r="A18" s="16" t="s">
        <v>8</v>
      </c>
      <c r="B18" s="17"/>
      <c r="C18" s="18">
        <f>C19+C54</f>
        <v>2363.1880000000001</v>
      </c>
      <c r="D18" s="18">
        <f>D19+D54</f>
        <v>120</v>
      </c>
      <c r="E18" s="40">
        <f>D18+C18</f>
        <v>2483.1880000000001</v>
      </c>
    </row>
    <row r="19" spans="1:5" s="27" customFormat="1" ht="19.5" customHeight="1">
      <c r="A19" s="24" t="s">
        <v>10</v>
      </c>
      <c r="B19" s="25" t="s">
        <v>9</v>
      </c>
      <c r="C19" s="26">
        <f>C20+C36</f>
        <v>179.77</v>
      </c>
      <c r="D19" s="26">
        <f>D20+D36</f>
        <v>120</v>
      </c>
      <c r="E19" s="40">
        <f t="shared" ref="E19:E69" si="0">D19+C19</f>
        <v>299.77</v>
      </c>
    </row>
    <row r="20" spans="1:5" s="20" customFormat="1" ht="19.5" customHeight="1">
      <c r="A20" s="21" t="s">
        <v>11</v>
      </c>
      <c r="B20" s="22"/>
      <c r="C20" s="23">
        <f>C21+C26+C34+C50</f>
        <v>153</v>
      </c>
      <c r="D20" s="23">
        <f t="shared" ref="D20:E20" si="1">D21+D26+D34+D50</f>
        <v>120</v>
      </c>
      <c r="E20" s="23">
        <f t="shared" si="1"/>
        <v>273</v>
      </c>
    </row>
    <row r="21" spans="1:5" ht="15.75">
      <c r="A21" s="8" t="s">
        <v>13</v>
      </c>
      <c r="B21" s="4" t="s">
        <v>12</v>
      </c>
      <c r="C21" s="9">
        <f>C22</f>
        <v>65</v>
      </c>
      <c r="D21" s="9">
        <f>D22</f>
        <v>0</v>
      </c>
      <c r="E21" s="36">
        <f t="shared" si="0"/>
        <v>65</v>
      </c>
    </row>
    <row r="22" spans="1:5" ht="15.75">
      <c r="A22" s="10" t="s">
        <v>15</v>
      </c>
      <c r="B22" s="11" t="s">
        <v>14</v>
      </c>
      <c r="C22" s="12">
        <v>65</v>
      </c>
      <c r="D22" s="12">
        <v>0</v>
      </c>
      <c r="E22" s="12">
        <f t="shared" si="0"/>
        <v>65</v>
      </c>
    </row>
    <row r="23" spans="1:5" ht="15.75" hidden="1">
      <c r="A23" s="8" t="s">
        <v>17</v>
      </c>
      <c r="B23" s="4" t="s">
        <v>16</v>
      </c>
      <c r="C23" s="9"/>
      <c r="D23" s="9"/>
      <c r="E23" s="12">
        <f t="shared" si="0"/>
        <v>0</v>
      </c>
    </row>
    <row r="24" spans="1:5" ht="15.75" hidden="1">
      <c r="A24" s="10" t="s">
        <v>19</v>
      </c>
      <c r="B24" s="11" t="s">
        <v>18</v>
      </c>
      <c r="C24" s="12"/>
      <c r="D24" s="12"/>
      <c r="E24" s="12">
        <f t="shared" si="0"/>
        <v>0</v>
      </c>
    </row>
    <row r="25" spans="1:5" ht="15.75" hidden="1">
      <c r="A25" s="10" t="s">
        <v>19</v>
      </c>
      <c r="B25" s="11" t="s">
        <v>55</v>
      </c>
      <c r="C25" s="12"/>
      <c r="D25" s="12"/>
      <c r="E25" s="12">
        <f t="shared" si="0"/>
        <v>0</v>
      </c>
    </row>
    <row r="26" spans="1:5" ht="15.75">
      <c r="A26" s="8" t="s">
        <v>21</v>
      </c>
      <c r="B26" s="4" t="s">
        <v>20</v>
      </c>
      <c r="C26" s="9">
        <f>C27+C29</f>
        <v>86</v>
      </c>
      <c r="D26" s="9">
        <f>D27+D29</f>
        <v>0</v>
      </c>
      <c r="E26" s="36">
        <f t="shared" si="0"/>
        <v>86</v>
      </c>
    </row>
    <row r="27" spans="1:5" ht="15.75">
      <c r="A27" s="10" t="s">
        <v>23</v>
      </c>
      <c r="B27" s="11" t="s">
        <v>22</v>
      </c>
      <c r="C27" s="12">
        <f>C28</f>
        <v>77</v>
      </c>
      <c r="D27" s="12">
        <f>D28</f>
        <v>0</v>
      </c>
      <c r="E27" s="12">
        <f t="shared" si="0"/>
        <v>77</v>
      </c>
    </row>
    <row r="28" spans="1:5" ht="50.1" customHeight="1">
      <c r="A28" s="10" t="s">
        <v>25</v>
      </c>
      <c r="B28" s="11" t="s">
        <v>24</v>
      </c>
      <c r="C28" s="12">
        <v>77</v>
      </c>
      <c r="D28" s="12">
        <v>0</v>
      </c>
      <c r="E28" s="12">
        <f t="shared" si="0"/>
        <v>77</v>
      </c>
    </row>
    <row r="29" spans="1:5" ht="15.75">
      <c r="A29" s="10" t="s">
        <v>27</v>
      </c>
      <c r="B29" s="11" t="s">
        <v>26</v>
      </c>
      <c r="C29" s="12">
        <f>C30+C32</f>
        <v>9</v>
      </c>
      <c r="D29" s="12">
        <f>D30+D32</f>
        <v>0</v>
      </c>
      <c r="E29" s="12">
        <f t="shared" si="0"/>
        <v>9</v>
      </c>
    </row>
    <row r="30" spans="1:5" ht="15.75" hidden="1">
      <c r="A30" s="10" t="s">
        <v>29</v>
      </c>
      <c r="B30" s="11" t="s">
        <v>28</v>
      </c>
      <c r="C30" s="12">
        <f>C31</f>
        <v>0</v>
      </c>
      <c r="D30" s="12">
        <f>D31</f>
        <v>0</v>
      </c>
      <c r="E30" s="12">
        <f t="shared" si="0"/>
        <v>0</v>
      </c>
    </row>
    <row r="31" spans="1:5" ht="33.4" hidden="1" customHeight="1">
      <c r="A31" s="10" t="s">
        <v>31</v>
      </c>
      <c r="B31" s="11" t="s">
        <v>30</v>
      </c>
      <c r="C31" s="12">
        <v>0</v>
      </c>
      <c r="D31" s="12">
        <v>0</v>
      </c>
      <c r="E31" s="12">
        <f t="shared" si="0"/>
        <v>0</v>
      </c>
    </row>
    <row r="32" spans="1:5" ht="15.75">
      <c r="A32" s="10" t="s">
        <v>33</v>
      </c>
      <c r="B32" s="11" t="s">
        <v>32</v>
      </c>
      <c r="C32" s="12">
        <f>C33</f>
        <v>9</v>
      </c>
      <c r="D32" s="12">
        <f>D33</f>
        <v>0</v>
      </c>
      <c r="E32" s="12">
        <f t="shared" si="0"/>
        <v>9</v>
      </c>
    </row>
    <row r="33" spans="1:5" ht="33.4" customHeight="1">
      <c r="A33" s="10" t="s">
        <v>35</v>
      </c>
      <c r="B33" s="11" t="s">
        <v>34</v>
      </c>
      <c r="C33" s="12">
        <v>9</v>
      </c>
      <c r="D33" s="12">
        <v>0</v>
      </c>
      <c r="E33" s="12">
        <f t="shared" si="0"/>
        <v>9</v>
      </c>
    </row>
    <row r="34" spans="1:5" ht="15.75">
      <c r="A34" s="34" t="s">
        <v>58</v>
      </c>
      <c r="B34" s="35" t="s">
        <v>59</v>
      </c>
      <c r="C34" s="36">
        <f>C35</f>
        <v>2</v>
      </c>
      <c r="D34" s="36">
        <f>D35</f>
        <v>0</v>
      </c>
      <c r="E34" s="36">
        <f t="shared" si="0"/>
        <v>2</v>
      </c>
    </row>
    <row r="35" spans="1:5" ht="33.4" customHeight="1">
      <c r="A35" s="10" t="s">
        <v>61</v>
      </c>
      <c r="B35" s="37" t="s">
        <v>60</v>
      </c>
      <c r="C35" s="12">
        <v>2</v>
      </c>
      <c r="D35" s="12">
        <v>0</v>
      </c>
      <c r="E35" s="12">
        <f t="shared" si="0"/>
        <v>2</v>
      </c>
    </row>
    <row r="36" spans="1:5" ht="18.75">
      <c r="A36" s="21" t="s">
        <v>70</v>
      </c>
      <c r="B36" s="37"/>
      <c r="C36" s="38">
        <f>C37+C47</f>
        <v>26.77</v>
      </c>
      <c r="D36" s="38">
        <f>D37+D47</f>
        <v>0</v>
      </c>
      <c r="E36" s="38">
        <f t="shared" si="0"/>
        <v>26.77</v>
      </c>
    </row>
    <row r="37" spans="1:5" ht="33.4" customHeight="1">
      <c r="A37" s="34" t="s">
        <v>62</v>
      </c>
      <c r="B37" s="35" t="s">
        <v>66</v>
      </c>
      <c r="C37" s="36">
        <f>C38+C41</f>
        <v>26.77</v>
      </c>
      <c r="D37" s="36">
        <f>D38+D41</f>
        <v>0</v>
      </c>
      <c r="E37" s="36">
        <f t="shared" si="0"/>
        <v>26.77</v>
      </c>
    </row>
    <row r="38" spans="1:5" ht="78.75">
      <c r="A38" s="10" t="s">
        <v>63</v>
      </c>
      <c r="B38" s="37" t="s">
        <v>67</v>
      </c>
      <c r="C38" s="12">
        <f>C39</f>
        <v>26.77</v>
      </c>
      <c r="D38" s="12">
        <f>D39</f>
        <v>0</v>
      </c>
      <c r="E38" s="12">
        <f t="shared" si="0"/>
        <v>26.77</v>
      </c>
    </row>
    <row r="39" spans="1:5" ht="63">
      <c r="A39" s="10" t="s">
        <v>64</v>
      </c>
      <c r="B39" s="37" t="s">
        <v>68</v>
      </c>
      <c r="C39" s="12">
        <f>C40</f>
        <v>26.77</v>
      </c>
      <c r="D39" s="12">
        <f>D40</f>
        <v>0</v>
      </c>
      <c r="E39" s="12">
        <f t="shared" si="0"/>
        <v>26.77</v>
      </c>
    </row>
    <row r="40" spans="1:5" ht="57" customHeight="1">
      <c r="A40" s="10" t="s">
        <v>65</v>
      </c>
      <c r="B40" s="37" t="s">
        <v>69</v>
      </c>
      <c r="C40" s="12">
        <v>26.77</v>
      </c>
      <c r="D40" s="12">
        <v>0</v>
      </c>
      <c r="E40" s="12">
        <f t="shared" si="0"/>
        <v>26.77</v>
      </c>
    </row>
    <row r="41" spans="1:5" ht="74.45" hidden="1" customHeight="1">
      <c r="A41" s="39" t="s">
        <v>89</v>
      </c>
      <c r="B41" s="37" t="s">
        <v>90</v>
      </c>
      <c r="C41" s="41">
        <f>C42</f>
        <v>0</v>
      </c>
      <c r="D41" s="41">
        <f>D42</f>
        <v>0</v>
      </c>
      <c r="E41" s="12">
        <f t="shared" si="0"/>
        <v>0</v>
      </c>
    </row>
    <row r="42" spans="1:5" ht="75.599999999999994" hidden="1" customHeight="1">
      <c r="A42" s="39" t="s">
        <v>91</v>
      </c>
      <c r="B42" s="37" t="s">
        <v>92</v>
      </c>
      <c r="C42" s="41">
        <f>C43</f>
        <v>0</v>
      </c>
      <c r="D42" s="41">
        <f>D43</f>
        <v>0</v>
      </c>
      <c r="E42" s="12">
        <f t="shared" si="0"/>
        <v>0</v>
      </c>
    </row>
    <row r="43" spans="1:5" ht="62.25" hidden="1" customHeight="1">
      <c r="A43" s="39" t="s">
        <v>93</v>
      </c>
      <c r="B43" s="37" t="s">
        <v>94</v>
      </c>
      <c r="C43" s="41">
        <v>0</v>
      </c>
      <c r="D43" s="41">
        <v>0</v>
      </c>
      <c r="E43" s="12">
        <f t="shared" si="0"/>
        <v>0</v>
      </c>
    </row>
    <row r="44" spans="1:5" ht="33.4" hidden="1" customHeight="1">
      <c r="A44" s="34" t="s">
        <v>74</v>
      </c>
      <c r="B44" s="35" t="s">
        <v>71</v>
      </c>
      <c r="C44" s="36"/>
      <c r="D44" s="36"/>
      <c r="E44" s="12">
        <f t="shared" si="0"/>
        <v>0</v>
      </c>
    </row>
    <row r="45" spans="1:5" ht="33.4" hidden="1" customHeight="1">
      <c r="A45" s="10" t="s">
        <v>75</v>
      </c>
      <c r="B45" s="37" t="s">
        <v>72</v>
      </c>
      <c r="C45" s="12"/>
      <c r="D45" s="12"/>
      <c r="E45" s="12">
        <f t="shared" si="0"/>
        <v>0</v>
      </c>
    </row>
    <row r="46" spans="1:5" ht="33.4" hidden="1" customHeight="1">
      <c r="A46" s="10" t="s">
        <v>76</v>
      </c>
      <c r="B46" s="11" t="s">
        <v>73</v>
      </c>
      <c r="C46" s="12"/>
      <c r="D46" s="12"/>
      <c r="E46" s="12">
        <f t="shared" si="0"/>
        <v>0</v>
      </c>
    </row>
    <row r="47" spans="1:5" ht="33.4" hidden="1" customHeight="1">
      <c r="A47" s="34" t="s">
        <v>84</v>
      </c>
      <c r="B47" s="35" t="s">
        <v>83</v>
      </c>
      <c r="C47" s="36">
        <f>C48</f>
        <v>0</v>
      </c>
      <c r="D47" s="36">
        <f>D48</f>
        <v>0</v>
      </c>
      <c r="E47" s="36">
        <f t="shared" si="0"/>
        <v>0</v>
      </c>
    </row>
    <row r="48" spans="1:5" ht="33.4" hidden="1" customHeight="1">
      <c r="A48" s="39" t="s">
        <v>86</v>
      </c>
      <c r="B48" s="37" t="s">
        <v>85</v>
      </c>
      <c r="C48" s="12">
        <f>C49</f>
        <v>0</v>
      </c>
      <c r="D48" s="12">
        <f>D49</f>
        <v>0</v>
      </c>
      <c r="E48" s="12">
        <f t="shared" si="0"/>
        <v>0</v>
      </c>
    </row>
    <row r="49" spans="1:5" ht="33.4" hidden="1" customHeight="1">
      <c r="A49" s="39" t="s">
        <v>87</v>
      </c>
      <c r="B49" s="37" t="s">
        <v>88</v>
      </c>
      <c r="C49" s="12">
        <v>0</v>
      </c>
      <c r="D49" s="12">
        <v>0</v>
      </c>
      <c r="E49" s="12">
        <f t="shared" si="0"/>
        <v>0</v>
      </c>
    </row>
    <row r="50" spans="1:5" s="15" customFormat="1" ht="47.25">
      <c r="A50" s="28" t="s">
        <v>118</v>
      </c>
      <c r="B50" s="29" t="s">
        <v>119</v>
      </c>
      <c r="C50" s="12">
        <f>C51</f>
        <v>0</v>
      </c>
      <c r="D50" s="12">
        <f t="shared" ref="D50" si="2">D51</f>
        <v>120</v>
      </c>
      <c r="E50" s="12">
        <f t="shared" ref="E50" si="3">E51</f>
        <v>120</v>
      </c>
    </row>
    <row r="51" spans="1:5" ht="47.25">
      <c r="A51" s="39" t="s">
        <v>116</v>
      </c>
      <c r="B51" s="37" t="s">
        <v>117</v>
      </c>
      <c r="C51" s="12">
        <f>C52</f>
        <v>0</v>
      </c>
      <c r="D51" s="12">
        <f t="shared" ref="D51" si="4">D52</f>
        <v>120</v>
      </c>
      <c r="E51" s="12">
        <f t="shared" ref="E51" si="5">E52</f>
        <v>120</v>
      </c>
    </row>
    <row r="52" spans="1:5" ht="63">
      <c r="A52" s="39" t="s">
        <v>114</v>
      </c>
      <c r="B52" s="37" t="s">
        <v>115</v>
      </c>
      <c r="C52" s="12">
        <f>C53</f>
        <v>0</v>
      </c>
      <c r="D52" s="12">
        <f t="shared" ref="D52:E52" si="6">D53</f>
        <v>120</v>
      </c>
      <c r="E52" s="12">
        <f t="shared" si="6"/>
        <v>120</v>
      </c>
    </row>
    <row r="53" spans="1:5" ht="63">
      <c r="A53" s="39" t="s">
        <v>112</v>
      </c>
      <c r="B53" s="37" t="s">
        <v>113</v>
      </c>
      <c r="C53" s="12">
        <v>0</v>
      </c>
      <c r="D53" s="12">
        <v>120</v>
      </c>
      <c r="E53" s="12">
        <f>D53+C53</f>
        <v>120</v>
      </c>
    </row>
    <row r="54" spans="1:5" s="27" customFormat="1" ht="19.5" customHeight="1">
      <c r="A54" s="24" t="s">
        <v>37</v>
      </c>
      <c r="B54" s="25" t="s">
        <v>36</v>
      </c>
      <c r="C54" s="26">
        <f>C55</f>
        <v>2183.4180000000001</v>
      </c>
      <c r="D54" s="26">
        <f>D55</f>
        <v>0</v>
      </c>
      <c r="E54" s="40">
        <f t="shared" si="0"/>
        <v>2183.4180000000001</v>
      </c>
    </row>
    <row r="55" spans="1:5" ht="33.4" customHeight="1">
      <c r="A55" s="8" t="s">
        <v>39</v>
      </c>
      <c r="B55" s="4" t="s">
        <v>38</v>
      </c>
      <c r="C55" s="9">
        <f>C56+C64+C71</f>
        <v>2183.4180000000001</v>
      </c>
      <c r="D55" s="9">
        <f t="shared" ref="D55:E55" si="7">D56+D64+D71</f>
        <v>0</v>
      </c>
      <c r="E55" s="9">
        <f t="shared" si="7"/>
        <v>2183.4180000000001</v>
      </c>
    </row>
    <row r="56" spans="1:5" s="15" customFormat="1" ht="15.75">
      <c r="A56" s="28" t="s">
        <v>40</v>
      </c>
      <c r="B56" s="29" t="s">
        <v>110</v>
      </c>
      <c r="C56" s="30">
        <f>C57+C59</f>
        <v>1956.5</v>
      </c>
      <c r="D56" s="30">
        <f>D57+D59</f>
        <v>0</v>
      </c>
      <c r="E56" s="36">
        <f t="shared" si="0"/>
        <v>1956.5</v>
      </c>
    </row>
    <row r="57" spans="1:5" ht="15.75">
      <c r="A57" s="10" t="s">
        <v>40</v>
      </c>
      <c r="B57" s="11" t="s">
        <v>109</v>
      </c>
      <c r="C57" s="12">
        <f>C58</f>
        <v>828.5</v>
      </c>
      <c r="D57" s="12">
        <f>D58</f>
        <v>0</v>
      </c>
      <c r="E57" s="12">
        <f t="shared" si="0"/>
        <v>828.5</v>
      </c>
    </row>
    <row r="58" spans="1:5" ht="33.4" customHeight="1">
      <c r="A58" s="10" t="s">
        <v>41</v>
      </c>
      <c r="B58" s="11" t="s">
        <v>108</v>
      </c>
      <c r="C58" s="12">
        <v>828.5</v>
      </c>
      <c r="D58" s="12">
        <v>0</v>
      </c>
      <c r="E58" s="12">
        <f t="shared" si="0"/>
        <v>828.5</v>
      </c>
    </row>
    <row r="59" spans="1:5" ht="33.4" customHeight="1">
      <c r="A59" s="10" t="s">
        <v>42</v>
      </c>
      <c r="B59" s="11" t="s">
        <v>107</v>
      </c>
      <c r="C59" s="12">
        <f>C60</f>
        <v>1128</v>
      </c>
      <c r="D59" s="12">
        <f>D60</f>
        <v>0</v>
      </c>
      <c r="E59" s="12">
        <f t="shared" si="0"/>
        <v>1128</v>
      </c>
    </row>
    <row r="60" spans="1:5" ht="33.4" customHeight="1">
      <c r="A60" s="10" t="s">
        <v>43</v>
      </c>
      <c r="B60" s="11" t="s">
        <v>106</v>
      </c>
      <c r="C60" s="12">
        <v>1128</v>
      </c>
      <c r="D60" s="12">
        <v>0</v>
      </c>
      <c r="E60" s="12">
        <f t="shared" si="0"/>
        <v>1128</v>
      </c>
    </row>
    <row r="61" spans="1:5" ht="33.4" hidden="1" customHeight="1">
      <c r="A61" s="34" t="s">
        <v>80</v>
      </c>
      <c r="B61" s="35" t="s">
        <v>77</v>
      </c>
      <c r="C61" s="36"/>
      <c r="D61" s="36"/>
      <c r="E61" s="12">
        <f t="shared" si="0"/>
        <v>0</v>
      </c>
    </row>
    <row r="62" spans="1:5" ht="33.4" hidden="1" customHeight="1">
      <c r="A62" s="10" t="s">
        <v>81</v>
      </c>
      <c r="B62" s="11" t="s">
        <v>79</v>
      </c>
      <c r="C62" s="12"/>
      <c r="D62" s="12"/>
      <c r="E62" s="12">
        <f t="shared" si="0"/>
        <v>0</v>
      </c>
    </row>
    <row r="63" spans="1:5" ht="15.75" hidden="1">
      <c r="A63" s="10" t="s">
        <v>82</v>
      </c>
      <c r="B63" s="11" t="s">
        <v>78</v>
      </c>
      <c r="C63" s="12"/>
      <c r="D63" s="12"/>
      <c r="E63" s="12">
        <f t="shared" si="0"/>
        <v>0</v>
      </c>
    </row>
    <row r="64" spans="1:5" s="15" customFormat="1" ht="15.75">
      <c r="A64" s="28" t="s">
        <v>44</v>
      </c>
      <c r="B64" s="29" t="s">
        <v>105</v>
      </c>
      <c r="C64" s="30">
        <f>C65+C67+C69</f>
        <v>87.966999999999999</v>
      </c>
      <c r="D64" s="30">
        <f>D65+D67+D69</f>
        <v>0</v>
      </c>
      <c r="E64" s="36">
        <f t="shared" si="0"/>
        <v>87.966999999999999</v>
      </c>
    </row>
    <row r="65" spans="1:5" ht="33.4" customHeight="1">
      <c r="A65" s="10" t="s">
        <v>45</v>
      </c>
      <c r="B65" s="11" t="s">
        <v>104</v>
      </c>
      <c r="C65" s="12">
        <f>C66</f>
        <v>17.727</v>
      </c>
      <c r="D65" s="12">
        <f>D66</f>
        <v>0</v>
      </c>
      <c r="E65" s="12">
        <f t="shared" si="0"/>
        <v>17.727</v>
      </c>
    </row>
    <row r="66" spans="1:5" ht="33.4" customHeight="1">
      <c r="A66" s="10" t="s">
        <v>46</v>
      </c>
      <c r="B66" s="11" t="s">
        <v>103</v>
      </c>
      <c r="C66" s="12">
        <v>17.727</v>
      </c>
      <c r="D66" s="12">
        <v>0</v>
      </c>
      <c r="E66" s="12">
        <f t="shared" si="0"/>
        <v>17.727</v>
      </c>
    </row>
    <row r="67" spans="1:5" ht="33.4" customHeight="1">
      <c r="A67" s="10" t="s">
        <v>57</v>
      </c>
      <c r="B67" s="11" t="s">
        <v>102</v>
      </c>
      <c r="C67" s="12">
        <f>C68</f>
        <v>66.370999999999995</v>
      </c>
      <c r="D67" s="12">
        <f>D68</f>
        <v>0</v>
      </c>
      <c r="E67" s="12">
        <f t="shared" si="0"/>
        <v>66.370999999999995</v>
      </c>
    </row>
    <row r="68" spans="1:5" ht="33.4" customHeight="1">
      <c r="A68" s="10" t="s">
        <v>56</v>
      </c>
      <c r="B68" s="11" t="s">
        <v>101</v>
      </c>
      <c r="C68" s="12">
        <v>66.370999999999995</v>
      </c>
      <c r="D68" s="12">
        <v>0</v>
      </c>
      <c r="E68" s="12">
        <f t="shared" si="0"/>
        <v>66.370999999999995</v>
      </c>
    </row>
    <row r="69" spans="1:5" ht="33.4" customHeight="1">
      <c r="A69" s="10" t="s">
        <v>47</v>
      </c>
      <c r="B69" s="11" t="s">
        <v>100</v>
      </c>
      <c r="C69" s="12">
        <f>C70</f>
        <v>3.8690000000000002</v>
      </c>
      <c r="D69" s="12">
        <f>D70</f>
        <v>0</v>
      </c>
      <c r="E69" s="12">
        <f t="shared" si="0"/>
        <v>3.8690000000000002</v>
      </c>
    </row>
    <row r="70" spans="1:5" ht="33.4" customHeight="1">
      <c r="A70" s="10" t="s">
        <v>48</v>
      </c>
      <c r="B70" s="11" t="s">
        <v>99</v>
      </c>
      <c r="C70" s="12">
        <v>3.8690000000000002</v>
      </c>
      <c r="D70" s="12">
        <v>0</v>
      </c>
      <c r="E70" s="12">
        <f>D70+C70</f>
        <v>3.8690000000000002</v>
      </c>
    </row>
    <row r="71" spans="1:5" s="15" customFormat="1" ht="15.75">
      <c r="A71" s="28" t="s">
        <v>49</v>
      </c>
      <c r="B71" s="29" t="s">
        <v>98</v>
      </c>
      <c r="C71" s="30">
        <f>C72</f>
        <v>138.95099999999999</v>
      </c>
      <c r="D71" s="30">
        <f t="shared" ref="D71:E72" si="8">D72</f>
        <v>0</v>
      </c>
      <c r="E71" s="30">
        <f t="shared" si="8"/>
        <v>138.95099999999999</v>
      </c>
    </row>
    <row r="72" spans="1:5" ht="15.75">
      <c r="A72" s="10" t="s">
        <v>50</v>
      </c>
      <c r="B72" s="11" t="s">
        <v>97</v>
      </c>
      <c r="C72" s="12">
        <f>C73</f>
        <v>138.95099999999999</v>
      </c>
      <c r="D72" s="12">
        <f>D73</f>
        <v>0</v>
      </c>
      <c r="E72" s="12">
        <f t="shared" si="8"/>
        <v>138.95099999999999</v>
      </c>
    </row>
    <row r="73" spans="1:5" ht="18" customHeight="1">
      <c r="A73" s="10" t="s">
        <v>51</v>
      </c>
      <c r="B73" s="11" t="s">
        <v>96</v>
      </c>
      <c r="C73" s="12">
        <v>138.95099999999999</v>
      </c>
      <c r="D73" s="12">
        <v>0</v>
      </c>
      <c r="E73" s="12">
        <f>D73+C73</f>
        <v>138.95099999999999</v>
      </c>
    </row>
    <row r="74" spans="1:5" ht="18.75">
      <c r="A74" s="13"/>
      <c r="B74" s="13"/>
      <c r="C74" s="13"/>
      <c r="D74" s="13"/>
      <c r="E74" s="13"/>
    </row>
  </sheetData>
  <mergeCells count="6">
    <mergeCell ref="A14:A15"/>
    <mergeCell ref="E14:E15"/>
    <mergeCell ref="B14:B15"/>
    <mergeCell ref="A11:E11"/>
    <mergeCell ref="C14:C15"/>
    <mergeCell ref="D14:D15"/>
  </mergeCells>
  <pageMargins left="0.39370078740157483" right="0.39370078740157483" top="0.59055118110236227" bottom="0.59055118110236227" header="0.39370078740157483" footer="0.3937007874015748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Пользователь</cp:lastModifiedBy>
  <cp:lastPrinted>2019-03-12T08:41:25Z</cp:lastPrinted>
  <dcterms:created xsi:type="dcterms:W3CDTF">2016-11-14T13:58:31Z</dcterms:created>
  <dcterms:modified xsi:type="dcterms:W3CDTF">2019-03-12T08:41:29Z</dcterms:modified>
</cp:coreProperties>
</file>